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terschaplimburg.sharepoint.com/sites/Inkoop/Zaken/Openbaar aanbesteden 2022-Z503/Aanbestedingsleidraad 2022/Bijlagen Perceel 4 combinatie 1, 2 &amp; 3/"/>
    </mc:Choice>
  </mc:AlternateContent>
  <xr:revisionPtr revIDLastSave="360" documentId="13_ncr:1_{A695FD91-B20F-4E19-BDB5-CF8B66A9DF3E}" xr6:coauthVersionLast="47" xr6:coauthVersionMax="47" xr10:uidLastSave="{9314B4E6-747A-4421-8F5B-303FE9FF322D}"/>
  <bookViews>
    <workbookView xWindow="-120" yWindow="-120" windowWidth="29040" windowHeight="15840" xr2:uid="{7D3E7678-F440-4001-BB05-ED6CBF6008A5}"/>
  </bookViews>
  <sheets>
    <sheet name="Totaalprijs combiperceel 4" sheetId="1" r:id="rId1"/>
    <sheet name="Perceel 1 WL" sheetId="2" r:id="rId2"/>
    <sheet name="Perceel 2 WBL" sheetId="3" r:id="rId3"/>
    <sheet name="Perceel 3 BsGW" sheetId="6" r:id="rId4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6" l="1"/>
  <c r="C17" i="6" s="1"/>
  <c r="C19" i="6" s="1"/>
  <c r="B14" i="3" l="1"/>
  <c r="B10" i="2" l="1"/>
  <c r="A14" i="1" s="1"/>
</calcChain>
</file>

<file path=xl/sharedStrings.xml><?xml version="1.0" encoding="utf-8"?>
<sst xmlns="http://schemas.openxmlformats.org/spreadsheetml/2006/main" count="71" uniqueCount="56">
  <si>
    <t>Omschrijving activiteit </t>
  </si>
  <si>
    <t>Totaalprijs </t>
  </si>
  <si>
    <t>Waterschap Limburg </t>
  </si>
  <si>
    <t>per activiteit </t>
  </si>
  <si>
    <t>i. Het nemen van monsters en verrichten van (veld)metingen  </t>
  </si>
  <si>
    <t>ii. Het analyseren van monsters op onder andere nutriënten, macro-ionen, metalen, bestrijdingsmiddelen, organische microverontreinigingen, algemene parameters zoals pH, EGV, DOC, zuurstof, Escherichia coli, intestinale enterococcen, blauwalgen </t>
  </si>
  <si>
    <t>iii. Rapportage </t>
  </si>
  <si>
    <t>is reeds opgenomen in tabbladen  "Kosten Analyse (en toezicht)"</t>
  </si>
  <si>
    <t>iv. Online volgsysteem monstername en analyses </t>
  </si>
  <si>
    <t>v. Bemonsteren van alle zwemwaterlocaties </t>
  </si>
  <si>
    <t>is reeds opgenomen in tabblad "Kosten bemonstering"</t>
  </si>
  <si>
    <t>vi. Monsternamebenodigdheden en chemicaliën </t>
  </si>
  <si>
    <t>vii.  Het opstellen van een Transitieplan </t>
  </si>
  <si>
    <t>Inschrijver vult alleen de blauwe velden in (betreft alle tabbladen indien van toepassing)</t>
  </si>
  <si>
    <t>negatieve prijzen zijn niet toegestaan</t>
  </si>
  <si>
    <t>Het is (op straffe van uitsluiting) niet toegestaan het prijzenblad / formules aan te passen</t>
  </si>
  <si>
    <t>Inschrijver</t>
  </si>
  <si>
    <t>Naam</t>
  </si>
  <si>
    <t>Functie</t>
  </si>
  <si>
    <t>Onderneming</t>
  </si>
  <si>
    <t>Handtekening</t>
  </si>
  <si>
    <t>Plaats en datum</t>
  </si>
  <si>
    <t>Waterschapsbedrijf Limburg </t>
  </si>
  <si>
    <t>(i) Het maken van onderzoeksplannen</t>
  </si>
  <si>
    <t>(ii) Het verrichten van onderhoud aan, alsmede het beheer en de kalibratie van monsterkasten met apparatuur inclusief randonderdelen</t>
  </si>
  <si>
    <t>(iii) De jaarlijkse keuring van monsternameapparatuur</t>
  </si>
  <si>
    <t>(iv) Het jaarlijks (droog) kalibreren van debietmeters</t>
  </si>
  <si>
    <t>(v) Het nemen van monsters en het verrichten van metingen</t>
  </si>
  <si>
    <t>(vi) Het vervoeren van monsters, waarbij de temperatuur gemonitord wordt</t>
  </si>
  <si>
    <t>(vii) Monstername dient op verzoek plaats te kunnen vinden met de apparatuur welke in het bezit is van Gegadigde</t>
  </si>
  <si>
    <t>(viii) Het analyseren van monsters</t>
  </si>
  <si>
    <t>(ix) Rapportering</t>
  </si>
  <si>
    <t>(x) Het bieden van ondersteuning  ingeval van calamiteiten</t>
  </si>
  <si>
    <t>(xi) Het opstellen van een Transitieplan</t>
  </si>
  <si>
    <t>Totaal Waterschap Limburg = inschrijfprijs perceel 1
t.b.v. combinatieperceel 4</t>
  </si>
  <si>
    <t>Totaal Waterschapsbedrijf Limburg = inschrijfprijs perceel 2
t.b.v. combinatieperceel 4</t>
  </si>
  <si>
    <t xml:space="preserve">M.b.t. de in te vullen prijzen per activiteit (geldt ook voor alle onderliggende tabbladen), wordt inschrijver verwezen naar de gedetailleerde beschrijvingen in bijlage 3a t/m 3c. </t>
  </si>
  <si>
    <t xml:space="preserve">Inschrijver vult in en ondertekent het prijzenblad in onderstaand kader op tabblad 'perceel 4' </t>
  </si>
  <si>
    <t>Omschrijving activiteit BsGW</t>
  </si>
  <si>
    <t>Totaalprijs per activiteit</t>
  </si>
  <si>
    <t>(l)    Het nemen en ophalen van monsters en verrichten van metingen</t>
  </si>
  <si>
    <t>(ll)   Het ophalen van reguliere opdrachten en terugkoppeling van resultaten via het programma Webismeet</t>
  </si>
  <si>
    <t>(lll)   Op afroep (tussen 08:00 en 17:00) aannemen van (nadere) opdrachten</t>
  </si>
  <si>
    <t>(lV)  Het vervoeren van monsters, waarbij de temperatuur gemonitord wordt, conform de voorschriften in de Verordening zuiveringsheffing/ verontreinigingsheffing van Waterschap Limburg</t>
  </si>
  <si>
    <t>(V)    Het analyseren van monsters</t>
  </si>
  <si>
    <t>(Vl)   Rapportering in Webismeet en rapportage analyserapporten</t>
  </si>
  <si>
    <t>(Vll)  Het bieden van ondersteuning (24 uur per dag) ingeval van calamiteiten</t>
  </si>
  <si>
    <t>(Vlll)  Monsternamebenodigdheden en chemicaliën</t>
  </si>
  <si>
    <t>(lX)    Het opstellen van een Transitieplan</t>
  </si>
  <si>
    <t>(X)    Het uitvoeren van integrale bedrijfscontroles</t>
  </si>
  <si>
    <t>Totaalbedrag BsGW (excl. onvoorzien)</t>
  </si>
  <si>
    <t>Post onvoorzien (20%)</t>
  </si>
  <si>
    <t>Totaal Belastingsamenwerking Gemeenten en Waterschappen  
= inschrijfprijs perceel 3   t.b.v. combinatieperceel 4</t>
  </si>
  <si>
    <t>Totaalprijs combinatieperceel 4 = inschrijfprijs alle percelen tezamen</t>
  </si>
  <si>
    <r>
      <rPr>
        <u/>
        <sz val="11"/>
        <color theme="1"/>
        <rFont val="Arial"/>
        <family val="2"/>
      </rPr>
      <t>LET OP</t>
    </r>
    <r>
      <rPr>
        <sz val="11"/>
        <color theme="1"/>
        <rFont val="Arial"/>
        <family val="2"/>
      </rPr>
      <t>: dit kan hetzelfde, of een afwijkend (lager) bedrag zijn dan opgenomen in de prijzenbladen voor de separate percelen.</t>
    </r>
  </si>
  <si>
    <t>Inschrijver vult per tabblad en dus per perceel (perceel 1, 2 en 3) de prijs in welke hij wenst in te dienen op combinatieperceel 4 (een aanbeiding op alle 3 de percelen)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</si>
</sst>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8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Verdana"/>
      <family val="2"/>
    </font>
    <font>
      <b/>
      <sz val="9"/>
      <color rgb="FF000000"/>
      <name val="Verdana"/>
      <family val="2"/>
    </font>
    <font>
      <b/>
      <i/>
      <sz val="9"/>
      <color rgb="FF000000"/>
      <name val="Verdana"/>
      <family val="2"/>
    </font>
    <font>
      <b/>
      <sz val="12"/>
      <color rgb="FF000000"/>
      <name val="Verdana"/>
      <family val="2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u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0" fillId="0" borderId="3" xfId="0" applyBorder="1" applyAlignment="1">
      <alignment wrapText="1"/>
    </xf>
    <xf numFmtId="44" fontId="3" fillId="0" borderId="3" xfId="0" applyNumberFormat="1" applyFont="1" applyBorder="1" applyAlignment="1">
      <alignment horizontal="left" wrapText="1"/>
    </xf>
    <xf numFmtId="44" fontId="3" fillId="0" borderId="3" xfId="0" applyNumberFormat="1" applyFont="1" applyBorder="1" applyAlignment="1">
      <alignment wrapText="1"/>
    </xf>
    <xf numFmtId="44" fontId="4" fillId="5" borderId="3" xfId="0" applyNumberFormat="1" applyFont="1" applyFill="1" applyBorder="1"/>
    <xf numFmtId="0" fontId="1" fillId="0" borderId="0" xfId="0" applyFont="1"/>
    <xf numFmtId="0" fontId="5" fillId="0" borderId="0" xfId="0" applyFont="1" applyProtection="1">
      <protection locked="0"/>
    </xf>
    <xf numFmtId="0" fontId="6" fillId="6" borderId="4" xfId="0" applyFont="1" applyFill="1" applyBorder="1" applyProtection="1">
      <protection locked="0"/>
    </xf>
    <xf numFmtId="0" fontId="6" fillId="6" borderId="6" xfId="0" applyFont="1" applyFill="1" applyBorder="1" applyProtection="1">
      <protection locked="0"/>
    </xf>
    <xf numFmtId="0" fontId="6" fillId="6" borderId="6" xfId="0" applyFont="1" applyFill="1" applyBorder="1" applyAlignment="1" applyProtection="1">
      <alignment vertical="top"/>
      <protection locked="0"/>
    </xf>
    <xf numFmtId="0" fontId="6" fillId="6" borderId="8" xfId="0" applyFont="1" applyFill="1" applyBorder="1" applyProtection="1">
      <protection locked="0"/>
    </xf>
    <xf numFmtId="0" fontId="0" fillId="0" borderId="3" xfId="0" applyBorder="1" applyAlignment="1">
      <alignment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6" fillId="0" borderId="0" xfId="0" applyFont="1"/>
    <xf numFmtId="44" fontId="11" fillId="2" borderId="3" xfId="0" applyNumberFormat="1" applyFont="1" applyFill="1" applyBorder="1"/>
    <xf numFmtId="44" fontId="13" fillId="2" borderId="3" xfId="0" applyNumberFormat="1" applyFont="1" applyFill="1" applyBorder="1"/>
    <xf numFmtId="0" fontId="12" fillId="0" borderId="0" xfId="0" applyFont="1" applyAlignment="1">
      <alignment vertical="center"/>
    </xf>
    <xf numFmtId="0" fontId="11" fillId="0" borderId="0" xfId="0" applyFont="1"/>
    <xf numFmtId="44" fontId="14" fillId="5" borderId="3" xfId="0" applyNumberFormat="1" applyFont="1" applyFill="1" applyBorder="1"/>
    <xf numFmtId="44" fontId="11" fillId="0" borderId="0" xfId="0" applyNumberFormat="1" applyFont="1"/>
    <xf numFmtId="0" fontId="0" fillId="0" borderId="5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9" xfId="0" applyBorder="1" applyProtection="1">
      <protection locked="0"/>
    </xf>
    <xf numFmtId="0" fontId="15" fillId="0" borderId="3" xfId="0" applyFont="1" applyBorder="1"/>
    <xf numFmtId="44" fontId="16" fillId="5" borderId="3" xfId="0" applyNumberFormat="1" applyFont="1" applyFill="1" applyBorder="1"/>
    <xf numFmtId="0" fontId="7" fillId="0" borderId="1" xfId="0" applyFont="1" applyBorder="1"/>
    <xf numFmtId="0" fontId="7" fillId="0" borderId="18" xfId="0" applyFont="1" applyBorder="1"/>
    <xf numFmtId="0" fontId="7" fillId="0" borderId="2" xfId="0" applyFont="1" applyBorder="1"/>
    <xf numFmtId="0" fontId="8" fillId="7" borderId="3" xfId="0" applyFont="1" applyFill="1" applyBorder="1" applyAlignment="1">
      <alignment wrapText="1"/>
    </xf>
    <xf numFmtId="0" fontId="6" fillId="7" borderId="3" xfId="0" applyFont="1" applyFill="1" applyBorder="1" applyAlignment="1">
      <alignment wrapText="1"/>
    </xf>
    <xf numFmtId="0" fontId="10" fillId="0" borderId="15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1" fillId="0" borderId="15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0" fillId="0" borderId="11" xfId="0" applyFont="1" applyBorder="1" applyAlignment="1">
      <alignment wrapText="1"/>
    </xf>
    <xf numFmtId="0" fontId="10" fillId="0" borderId="12" xfId="0" applyFont="1" applyBorder="1" applyAlignment="1">
      <alignment wrapText="1"/>
    </xf>
    <xf numFmtId="0" fontId="10" fillId="0" borderId="17" xfId="0" applyFont="1" applyBorder="1" applyAlignment="1">
      <alignment wrapText="1"/>
    </xf>
    <xf numFmtId="0" fontId="10" fillId="0" borderId="0" xfId="0" applyFont="1" applyAlignment="1">
      <alignment wrapText="1"/>
    </xf>
    <xf numFmtId="0" fontId="10" fillId="0" borderId="13" xfId="0" applyFont="1" applyBorder="1" applyAlignment="1">
      <alignment wrapText="1"/>
    </xf>
    <xf numFmtId="0" fontId="10" fillId="0" borderId="14" xfId="0" applyFont="1" applyBorder="1" applyAlignment="1">
      <alignment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5" xfId="0" applyFont="1" applyBorder="1"/>
    <xf numFmtId="0" fontId="10" fillId="0" borderId="16" xfId="0" applyFont="1" applyBorder="1"/>
    <xf numFmtId="0" fontId="10" fillId="0" borderId="15" xfId="0" applyFont="1" applyBorder="1" applyAlignment="1">
      <alignment wrapText="1"/>
    </xf>
    <xf numFmtId="0" fontId="10" fillId="0" borderId="16" xfId="0" applyFont="1" applyBorder="1" applyAlignment="1">
      <alignment wrapText="1"/>
    </xf>
    <xf numFmtId="44" fontId="0" fillId="3" borderId="3" xfId="0" applyNumberFormat="1" applyFill="1" applyBorder="1" applyProtection="1">
      <protection locked="0"/>
    </xf>
    <xf numFmtId="44" fontId="0" fillId="4" borderId="3" xfId="0" applyNumberFormat="1" applyFill="1" applyBorder="1" applyProtection="1">
      <protection locked="0"/>
    </xf>
    <xf numFmtId="44" fontId="0" fillId="3" borderId="10" xfId="0" applyNumberFormat="1" applyFill="1" applyBorder="1" applyProtection="1">
      <protection locked="0"/>
    </xf>
    <xf numFmtId="44" fontId="11" fillId="3" borderId="2" xfId="0" applyNumberFormat="1" applyFont="1" applyFill="1" applyBorder="1" applyProtection="1">
      <protection locked="0"/>
    </xf>
    <xf numFmtId="44" fontId="11" fillId="3" borderId="1" xfId="0" applyNumberFormat="1" applyFont="1" applyFill="1" applyBorder="1" applyProtection="1">
      <protection locked="0"/>
    </xf>
    <xf numFmtId="44" fontId="11" fillId="3" borderId="2" xfId="0" applyNumberFormat="1" applyFont="1" applyFill="1" applyBorder="1" applyProtection="1">
      <protection locked="0"/>
    </xf>
    <xf numFmtId="44" fontId="11" fillId="3" borderId="3" xfId="0" applyNumberFormat="1" applyFont="1" applyFill="1" applyBorder="1" applyProtection="1">
      <protection locked="0"/>
    </xf>
    <xf numFmtId="44" fontId="11" fillId="3" borderId="18" xfId="0" applyNumberFormat="1" applyFon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DA33E-FE7B-4F76-A825-8CE03C957758}">
  <dimension ref="A1:A14"/>
  <sheetViews>
    <sheetView showGridLines="0" tabSelected="1" workbookViewId="0">
      <selection activeCell="A14" sqref="A14"/>
    </sheetView>
  </sheetViews>
  <sheetFormatPr defaultRowHeight="12.75" x14ac:dyDescent="0.2"/>
  <cols>
    <col min="1" max="1" width="106.85546875" customWidth="1"/>
  </cols>
  <sheetData>
    <row r="1" spans="1:1" ht="14.25" x14ac:dyDescent="0.2">
      <c r="A1" s="30" t="s">
        <v>13</v>
      </c>
    </row>
    <row r="2" spans="1:1" ht="14.25" x14ac:dyDescent="0.2">
      <c r="A2" s="31" t="s">
        <v>14</v>
      </c>
    </row>
    <row r="3" spans="1:1" ht="14.25" x14ac:dyDescent="0.2">
      <c r="A3" s="31" t="s">
        <v>15</v>
      </c>
    </row>
    <row r="4" spans="1:1" ht="14.25" x14ac:dyDescent="0.2">
      <c r="A4" s="32" t="s">
        <v>37</v>
      </c>
    </row>
    <row r="5" spans="1:1" ht="14.25" x14ac:dyDescent="0.2">
      <c r="A5" s="18"/>
    </row>
    <row r="6" spans="1:1" ht="28.5" x14ac:dyDescent="0.2">
      <c r="A6" s="33" t="s">
        <v>55</v>
      </c>
    </row>
    <row r="7" spans="1:1" ht="28.5" x14ac:dyDescent="0.2">
      <c r="A7" s="34" t="s">
        <v>54</v>
      </c>
    </row>
    <row r="8" spans="1:1" ht="14.25" x14ac:dyDescent="0.2">
      <c r="A8" s="18"/>
    </row>
    <row r="9" spans="1:1" ht="28.5" x14ac:dyDescent="0.2">
      <c r="A9" s="34" t="s">
        <v>36</v>
      </c>
    </row>
    <row r="10" spans="1:1" ht="14.25" x14ac:dyDescent="0.2">
      <c r="A10" s="18"/>
    </row>
    <row r="13" spans="1:1" ht="23.25" x14ac:dyDescent="0.35">
      <c r="A13" s="28" t="s">
        <v>53</v>
      </c>
    </row>
    <row r="14" spans="1:1" ht="49.5" customHeight="1" x14ac:dyDescent="0.35">
      <c r="A14" s="29">
        <f>'Perceel 1 WL'!B10+'Perceel 2 WBL'!B14+'Perceel 3 BsGW'!C19</f>
        <v>0</v>
      </c>
    </row>
  </sheetData>
  <sheetProtection algorithmName="SHA-512" hashValue="RMlwHsM6+805YzH0ffXJzGbUkOXLjG6KsAt+pKSdzZP15K/Qh/5qqYTU7UHHNGGSil4iift63fw/tcvWxelSmA==" saltValue="MH8nUnqk1XsXM43SuO+G8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013E6-2B08-43DD-8BF4-CA20FDCAEB03}">
  <dimension ref="A1:B22"/>
  <sheetViews>
    <sheetView showGridLines="0" workbookViewId="0">
      <selection activeCell="B3" sqref="B3"/>
    </sheetView>
  </sheetViews>
  <sheetFormatPr defaultRowHeight="12.75" x14ac:dyDescent="0.2"/>
  <cols>
    <col min="1" max="1" width="58.7109375" customWidth="1"/>
    <col min="2" max="2" width="31.5703125" customWidth="1"/>
  </cols>
  <sheetData>
    <row r="1" spans="1:2" x14ac:dyDescent="0.2">
      <c r="A1" s="1" t="s">
        <v>0</v>
      </c>
      <c r="B1" s="2" t="s">
        <v>1</v>
      </c>
    </row>
    <row r="2" spans="1:2" x14ac:dyDescent="0.2">
      <c r="A2" s="3" t="s">
        <v>2</v>
      </c>
      <c r="B2" s="4" t="s">
        <v>3</v>
      </c>
    </row>
    <row r="3" spans="1:2" x14ac:dyDescent="0.2">
      <c r="A3" s="5" t="s">
        <v>4</v>
      </c>
      <c r="B3" s="61">
        <v>0</v>
      </c>
    </row>
    <row r="4" spans="1:2" ht="51" x14ac:dyDescent="0.2">
      <c r="A4" s="5" t="s">
        <v>5</v>
      </c>
      <c r="B4" s="61">
        <v>0</v>
      </c>
    </row>
    <row r="5" spans="1:2" ht="25.5" x14ac:dyDescent="0.2">
      <c r="A5" s="5" t="s">
        <v>6</v>
      </c>
      <c r="B5" s="6" t="s">
        <v>7</v>
      </c>
    </row>
    <row r="6" spans="1:2" x14ac:dyDescent="0.2">
      <c r="A6" s="5" t="s">
        <v>8</v>
      </c>
      <c r="B6" s="61">
        <v>0</v>
      </c>
    </row>
    <row r="7" spans="1:2" ht="25.5" x14ac:dyDescent="0.2">
      <c r="A7" s="5" t="s">
        <v>9</v>
      </c>
      <c r="B7" s="7" t="s">
        <v>10</v>
      </c>
    </row>
    <row r="8" spans="1:2" x14ac:dyDescent="0.2">
      <c r="A8" s="5" t="s">
        <v>11</v>
      </c>
      <c r="B8" s="62">
        <v>0</v>
      </c>
    </row>
    <row r="9" spans="1:2" x14ac:dyDescent="0.2">
      <c r="A9" s="5" t="s">
        <v>12</v>
      </c>
      <c r="B9" s="62">
        <v>0</v>
      </c>
    </row>
    <row r="10" spans="1:2" ht="40.5" customHeight="1" x14ac:dyDescent="0.25">
      <c r="A10" s="17" t="s">
        <v>34</v>
      </c>
      <c r="B10" s="8">
        <f>SUM(B3:B9)</f>
        <v>0</v>
      </c>
    </row>
    <row r="17" spans="1:2" ht="15.75" thickBot="1" x14ac:dyDescent="0.3">
      <c r="A17" s="10" t="s">
        <v>16</v>
      </c>
    </row>
    <row r="18" spans="1:2" ht="14.25" x14ac:dyDescent="0.2">
      <c r="A18" s="11" t="s">
        <v>17</v>
      </c>
      <c r="B18" s="25"/>
    </row>
    <row r="19" spans="1:2" ht="14.25" x14ac:dyDescent="0.2">
      <c r="A19" s="12" t="s">
        <v>18</v>
      </c>
      <c r="B19" s="26"/>
    </row>
    <row r="20" spans="1:2" ht="14.25" x14ac:dyDescent="0.2">
      <c r="A20" s="12" t="s">
        <v>19</v>
      </c>
      <c r="B20" s="26"/>
    </row>
    <row r="21" spans="1:2" ht="54.75" customHeight="1" x14ac:dyDescent="0.2">
      <c r="A21" s="13" t="s">
        <v>20</v>
      </c>
      <c r="B21" s="26"/>
    </row>
    <row r="22" spans="1:2" ht="15" thickBot="1" x14ac:dyDescent="0.25">
      <c r="A22" s="14" t="s">
        <v>21</v>
      </c>
      <c r="B22" s="27"/>
    </row>
  </sheetData>
  <sheetProtection algorithmName="SHA-512" hashValue="ya6Yb5QQmgesuNd4eikJ/fKHN4Hks9WoJTd63pI1/py8PETuLamUHdjk4963gpwyrX5s8gM+b1Y9CVQsw4votQ==" saltValue="rwDmmN9nsb/lAjbO1fYbE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20884-5CEB-4FD9-AABB-17D1D4BD51F8}">
  <dimension ref="A1:B26"/>
  <sheetViews>
    <sheetView showGridLines="0" workbookViewId="0">
      <selection activeCell="B3" sqref="B3"/>
    </sheetView>
  </sheetViews>
  <sheetFormatPr defaultRowHeight="12.75" x14ac:dyDescent="0.2"/>
  <cols>
    <col min="1" max="1" width="69.7109375" customWidth="1"/>
    <col min="2" max="2" width="35.42578125" customWidth="1"/>
  </cols>
  <sheetData>
    <row r="1" spans="1:2" x14ac:dyDescent="0.2">
      <c r="A1" s="1" t="s">
        <v>0</v>
      </c>
      <c r="B1" s="2" t="s">
        <v>1</v>
      </c>
    </row>
    <row r="2" spans="1:2" x14ac:dyDescent="0.2">
      <c r="A2" s="3" t="s">
        <v>22</v>
      </c>
      <c r="B2" s="4" t="s">
        <v>3</v>
      </c>
    </row>
    <row r="3" spans="1:2" x14ac:dyDescent="0.2">
      <c r="A3" s="15" t="s">
        <v>23</v>
      </c>
      <c r="B3" s="63">
        <v>0</v>
      </c>
    </row>
    <row r="4" spans="1:2" ht="25.5" x14ac:dyDescent="0.2">
      <c r="A4" s="15" t="s">
        <v>24</v>
      </c>
      <c r="B4" s="63">
        <v>0</v>
      </c>
    </row>
    <row r="5" spans="1:2" x14ac:dyDescent="0.2">
      <c r="A5" s="15" t="s">
        <v>25</v>
      </c>
      <c r="B5" s="63">
        <v>0</v>
      </c>
    </row>
    <row r="6" spans="1:2" x14ac:dyDescent="0.2">
      <c r="A6" s="15" t="s">
        <v>26</v>
      </c>
      <c r="B6" s="63">
        <v>0</v>
      </c>
    </row>
    <row r="7" spans="1:2" x14ac:dyDescent="0.2">
      <c r="A7" s="15" t="s">
        <v>27</v>
      </c>
      <c r="B7" s="63">
        <v>0</v>
      </c>
    </row>
    <row r="8" spans="1:2" x14ac:dyDescent="0.2">
      <c r="A8" s="15" t="s">
        <v>28</v>
      </c>
      <c r="B8" s="63">
        <v>0</v>
      </c>
    </row>
    <row r="9" spans="1:2" ht="25.5" x14ac:dyDescent="0.2">
      <c r="A9" s="15" t="s">
        <v>29</v>
      </c>
      <c r="B9" s="63">
        <v>0</v>
      </c>
    </row>
    <row r="10" spans="1:2" x14ac:dyDescent="0.2">
      <c r="A10" s="15" t="s">
        <v>30</v>
      </c>
      <c r="B10" s="63">
        <v>0</v>
      </c>
    </row>
    <row r="11" spans="1:2" x14ac:dyDescent="0.2">
      <c r="A11" s="15" t="s">
        <v>31</v>
      </c>
      <c r="B11" s="63">
        <v>0</v>
      </c>
    </row>
    <row r="12" spans="1:2" x14ac:dyDescent="0.2">
      <c r="A12" s="15" t="s">
        <v>32</v>
      </c>
      <c r="B12" s="63">
        <v>0</v>
      </c>
    </row>
    <row r="13" spans="1:2" x14ac:dyDescent="0.2">
      <c r="A13" s="15" t="s">
        <v>33</v>
      </c>
      <c r="B13" s="63">
        <v>0</v>
      </c>
    </row>
    <row r="14" spans="1:2" ht="41.25" customHeight="1" x14ac:dyDescent="0.25">
      <c r="A14" s="16" t="s">
        <v>35</v>
      </c>
      <c r="B14" s="8">
        <f>SUM(B3:B13)</f>
        <v>0</v>
      </c>
    </row>
    <row r="16" spans="1:2" x14ac:dyDescent="0.2">
      <c r="A16" s="9"/>
    </row>
    <row r="17" spans="1:2" x14ac:dyDescent="0.2">
      <c r="A17" s="9"/>
    </row>
    <row r="18" spans="1:2" x14ac:dyDescent="0.2">
      <c r="A18" s="9"/>
    </row>
    <row r="19" spans="1:2" x14ac:dyDescent="0.2">
      <c r="A19" s="9"/>
    </row>
    <row r="21" spans="1:2" ht="15.75" thickBot="1" x14ac:dyDescent="0.3">
      <c r="A21" s="10" t="s">
        <v>16</v>
      </c>
    </row>
    <row r="22" spans="1:2" ht="14.25" x14ac:dyDescent="0.2">
      <c r="A22" s="11" t="s">
        <v>17</v>
      </c>
      <c r="B22" s="25"/>
    </row>
    <row r="23" spans="1:2" ht="14.25" x14ac:dyDescent="0.2">
      <c r="A23" s="12" t="s">
        <v>18</v>
      </c>
      <c r="B23" s="26"/>
    </row>
    <row r="24" spans="1:2" ht="14.25" x14ac:dyDescent="0.2">
      <c r="A24" s="12" t="s">
        <v>19</v>
      </c>
      <c r="B24" s="26"/>
    </row>
    <row r="25" spans="1:2" ht="54.75" customHeight="1" x14ac:dyDescent="0.2">
      <c r="A25" s="13" t="s">
        <v>20</v>
      </c>
      <c r="B25" s="26"/>
    </row>
    <row r="26" spans="1:2" ht="15" thickBot="1" x14ac:dyDescent="0.25">
      <c r="A26" s="14" t="s">
        <v>21</v>
      </c>
      <c r="B26" s="27"/>
    </row>
  </sheetData>
  <sheetProtection algorithmName="SHA-512" hashValue="mrjr10M4ZtTs/eGFzeurXReQjsnWhHQ+MqTs82X3zCMv4KUmZnsnvQisckzJyzCfiFjUe0/qPKluqev2PoOCww==" saltValue="Grt4pI8atzykXk0pRx2GNA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02B84-EC9C-4FB9-A2B4-A618F4B0922F}">
  <dimension ref="A1:C31"/>
  <sheetViews>
    <sheetView showGridLines="0" workbookViewId="0">
      <selection activeCell="C3" sqref="C3"/>
    </sheetView>
  </sheetViews>
  <sheetFormatPr defaultRowHeight="12.75" x14ac:dyDescent="0.2"/>
  <cols>
    <col min="1" max="1" width="43.42578125" customWidth="1"/>
    <col min="2" max="2" width="58.7109375" customWidth="1"/>
    <col min="3" max="3" width="36.28515625" customWidth="1"/>
  </cols>
  <sheetData>
    <row r="1" spans="1:3" x14ac:dyDescent="0.2">
      <c r="A1" s="51" t="s">
        <v>38</v>
      </c>
      <c r="B1" s="52"/>
      <c r="C1" s="55" t="s">
        <v>39</v>
      </c>
    </row>
    <row r="2" spans="1:3" x14ac:dyDescent="0.2">
      <c r="A2" s="53"/>
      <c r="B2" s="54"/>
      <c r="C2" s="56"/>
    </row>
    <row r="3" spans="1:3" x14ac:dyDescent="0.2">
      <c r="A3" s="57" t="s">
        <v>40</v>
      </c>
      <c r="B3" s="58"/>
      <c r="C3" s="64">
        <v>0</v>
      </c>
    </row>
    <row r="4" spans="1:3" x14ac:dyDescent="0.2">
      <c r="A4" s="45" t="s">
        <v>41</v>
      </c>
      <c r="B4" s="46"/>
      <c r="C4" s="65">
        <v>0</v>
      </c>
    </row>
    <row r="5" spans="1:3" x14ac:dyDescent="0.2">
      <c r="A5" s="49"/>
      <c r="B5" s="50"/>
      <c r="C5" s="66"/>
    </row>
    <row r="6" spans="1:3" x14ac:dyDescent="0.2">
      <c r="A6" s="59" t="s">
        <v>42</v>
      </c>
      <c r="B6" s="60"/>
      <c r="C6" s="67">
        <v>0</v>
      </c>
    </row>
    <row r="7" spans="1:3" x14ac:dyDescent="0.2">
      <c r="A7" s="45" t="s">
        <v>43</v>
      </c>
      <c r="B7" s="46"/>
      <c r="C7" s="65">
        <v>0</v>
      </c>
    </row>
    <row r="8" spans="1:3" x14ac:dyDescent="0.2">
      <c r="A8" s="47"/>
      <c r="B8" s="48"/>
      <c r="C8" s="68"/>
    </row>
    <row r="9" spans="1:3" x14ac:dyDescent="0.2">
      <c r="A9" s="49"/>
      <c r="B9" s="50"/>
      <c r="C9" s="66"/>
    </row>
    <row r="10" spans="1:3" x14ac:dyDescent="0.2">
      <c r="A10" s="35" t="s">
        <v>44</v>
      </c>
      <c r="B10" s="36"/>
      <c r="C10" s="65">
        <v>0</v>
      </c>
    </row>
    <row r="11" spans="1:3" x14ac:dyDescent="0.2">
      <c r="A11" s="35" t="s">
        <v>45</v>
      </c>
      <c r="B11" s="36"/>
      <c r="C11" s="68"/>
    </row>
    <row r="12" spans="1:3" x14ac:dyDescent="0.2">
      <c r="A12" s="35" t="s">
        <v>46</v>
      </c>
      <c r="B12" s="36"/>
      <c r="C12" s="66"/>
    </row>
    <row r="13" spans="1:3" x14ac:dyDescent="0.2">
      <c r="A13" s="35" t="s">
        <v>47</v>
      </c>
      <c r="B13" s="36"/>
      <c r="C13" s="65">
        <v>0</v>
      </c>
    </row>
    <row r="14" spans="1:3" x14ac:dyDescent="0.2">
      <c r="A14" s="35" t="s">
        <v>48</v>
      </c>
      <c r="B14" s="36"/>
      <c r="C14" s="68"/>
    </row>
    <row r="15" spans="1:3" x14ac:dyDescent="0.2">
      <c r="A15" s="37" t="s">
        <v>49</v>
      </c>
      <c r="B15" s="38"/>
      <c r="C15" s="66"/>
    </row>
    <row r="16" spans="1:3" x14ac:dyDescent="0.2">
      <c r="A16" s="39" t="s">
        <v>50</v>
      </c>
      <c r="B16" s="40"/>
      <c r="C16" s="20">
        <f>SUM(C3:C15)</f>
        <v>0</v>
      </c>
    </row>
    <row r="17" spans="1:3" x14ac:dyDescent="0.2">
      <c r="A17" s="41" t="s">
        <v>51</v>
      </c>
      <c r="B17" s="42"/>
      <c r="C17" s="19">
        <f>C16*0.2</f>
        <v>0</v>
      </c>
    </row>
    <row r="18" spans="1:3" x14ac:dyDescent="0.2">
      <c r="A18" s="21"/>
      <c r="B18" s="21"/>
      <c r="C18" s="22"/>
    </row>
    <row r="19" spans="1:3" ht="57" customHeight="1" x14ac:dyDescent="0.2">
      <c r="A19" s="43" t="s">
        <v>52</v>
      </c>
      <c r="B19" s="44"/>
      <c r="C19" s="23">
        <f>C16+C17</f>
        <v>0</v>
      </c>
    </row>
    <row r="20" spans="1:3" x14ac:dyDescent="0.2">
      <c r="A20" s="21"/>
      <c r="B20" s="21"/>
      <c r="C20" s="24"/>
    </row>
    <row r="21" spans="1:3" x14ac:dyDescent="0.2">
      <c r="A21" s="9"/>
      <c r="C21" s="22"/>
    </row>
    <row r="22" spans="1:3" x14ac:dyDescent="0.2">
      <c r="A22" s="9"/>
    </row>
    <row r="23" spans="1:3" x14ac:dyDescent="0.2">
      <c r="A23" s="9"/>
    </row>
    <row r="24" spans="1:3" x14ac:dyDescent="0.2">
      <c r="A24" s="9"/>
    </row>
    <row r="26" spans="1:3" ht="15.75" thickBot="1" x14ac:dyDescent="0.3">
      <c r="A26" s="10" t="s">
        <v>16</v>
      </c>
    </row>
    <row r="27" spans="1:3" ht="14.25" x14ac:dyDescent="0.2">
      <c r="A27" s="11" t="s">
        <v>17</v>
      </c>
      <c r="B27" s="25"/>
    </row>
    <row r="28" spans="1:3" ht="14.25" x14ac:dyDescent="0.2">
      <c r="A28" s="12" t="s">
        <v>18</v>
      </c>
      <c r="B28" s="26"/>
    </row>
    <row r="29" spans="1:3" ht="14.25" x14ac:dyDescent="0.2">
      <c r="A29" s="12" t="s">
        <v>19</v>
      </c>
      <c r="B29" s="26"/>
    </row>
    <row r="30" spans="1:3" ht="55.5" customHeight="1" x14ac:dyDescent="0.2">
      <c r="A30" s="13" t="s">
        <v>20</v>
      </c>
      <c r="B30" s="26"/>
    </row>
    <row r="31" spans="1:3" ht="15" thickBot="1" x14ac:dyDescent="0.25">
      <c r="A31" s="14" t="s">
        <v>21</v>
      </c>
      <c r="B31" s="27"/>
    </row>
  </sheetData>
  <sheetProtection algorithmName="SHA-512" hashValue="kvSaLgWGvNuaOJSezvYLt59XUxW0P2Y32w8T5Wm+04dcYEuTVmXXZ3LTEd+UG0nKyKvIq5nbB8RFeKBU4SW7tw==" saltValue="H8z+UekTwvN10zc0WLbo3g==" spinCount="100000" sheet="1" objects="1" scenarios="1"/>
  <mergeCells count="19">
    <mergeCell ref="A6:B6"/>
    <mergeCell ref="A1:B2"/>
    <mergeCell ref="C1:C2"/>
    <mergeCell ref="A3:B3"/>
    <mergeCell ref="A4:B5"/>
    <mergeCell ref="C4:C5"/>
    <mergeCell ref="C10:C12"/>
    <mergeCell ref="C13:C15"/>
    <mergeCell ref="A7:B9"/>
    <mergeCell ref="C7:C9"/>
    <mergeCell ref="A10:B10"/>
    <mergeCell ref="A11:B11"/>
    <mergeCell ref="A12:B12"/>
    <mergeCell ref="A13:B13"/>
    <mergeCell ref="A14:B14"/>
    <mergeCell ref="A15:B15"/>
    <mergeCell ref="A16:B16"/>
    <mergeCell ref="A17:B17"/>
    <mergeCell ref="A19:B1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9e1b9b6d-b887-446c-9dce-4968e9b06264" ContentTypeId="0x010100DCD422DC78816243BC06FDD53AB4B00001" PreviousValue="tru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WL" ma:contentTypeID="0x010100DCD422DC78816243BC06FDD53AB4B00001050050B5B856F42B474C862652678557011A" ma:contentTypeVersion="185" ma:contentTypeDescription="document WL" ma:contentTypeScope="" ma:versionID="cd532db27b35fe2e79ad13fa9d2c51f0">
  <xsd:schema xmlns:xsd="http://www.w3.org/2001/XMLSchema" xmlns:xs="http://www.w3.org/2001/XMLSchema" xmlns:p="http://schemas.microsoft.com/office/2006/metadata/properties" xmlns:ns1="http://schemas.microsoft.com/sharepoint/v3" xmlns:ns2="c41d040b-1f23-46d8-95f8-73c4343eacb6" xmlns:ns4="9729beee-8231-416b-840d-ac6e112eeed3" xmlns:ns5="dfc62a55-fff3-4b8d-9937-2b197328c51d" targetNamespace="http://schemas.microsoft.com/office/2006/metadata/properties" ma:root="true" ma:fieldsID="be5d51b9481ea0715919493c80a8a8e7" ns1:_="" ns2:_="" ns4:_="" ns5:_="">
    <xsd:import namespace="http://schemas.microsoft.com/sharepoint/v3"/>
    <xsd:import namespace="c41d040b-1f23-46d8-95f8-73c4343eacb6"/>
    <xsd:import namespace="9729beee-8231-416b-840d-ac6e112eeed3"/>
    <xsd:import namespace="dfc62a55-fff3-4b8d-9937-2b197328c51d"/>
    <xsd:element name="properties">
      <xsd:complexType>
        <xsd:sequence>
          <xsd:element name="documentManagement">
            <xsd:complexType>
              <xsd:all>
                <xsd:element ref="ns2:Documentomschrijving" minOccurs="0"/>
                <xsd:element ref="ns2:Documentsortering1" minOccurs="0"/>
                <xsd:element ref="ns2:Documentsortering2" minOccurs="0"/>
                <xsd:element ref="ns2:UwKenmerk" minOccurs="0"/>
                <xsd:element ref="ns2:ContactNaam" minOccurs="0"/>
                <xsd:element ref="ns2:ContactAdres" minOccurs="0"/>
                <xsd:element ref="ns2:ContactPostcode" minOccurs="0"/>
                <xsd:element ref="ns2:ContactPlaats" minOccurs="0"/>
                <xsd:element ref="ns2:ContactLand" minOccurs="0"/>
                <xsd:element ref="ns2:ContactTelefoon" minOccurs="0"/>
                <xsd:element ref="ns2:ContactEmail" minOccurs="0"/>
                <xsd:element ref="ns2:DatumDocument" minOccurs="0"/>
                <xsd:element ref="ns2:Verzenddatum" minOccurs="0"/>
                <xsd:element ref="ns2:DatumVervanging" minOccurs="0"/>
                <xsd:element ref="ns2:DocumentcreatieXML" minOccurs="0"/>
                <xsd:element ref="ns2:Documentnummer" minOccurs="0"/>
                <xsd:element ref="ns2:IdentificatiekenmerkTMLO" minOccurs="0"/>
                <xsd:element ref="ns2:KlantPlaats" minOccurs="0"/>
                <xsd:element ref="ns2:ZaakId" minOccurs="0"/>
                <xsd:element ref="ns4:Bestandsgrootte" minOccurs="0"/>
                <xsd:element ref="ns4:AfgewekenVanInkoopbeleid" minOccurs="0"/>
                <xsd:element ref="ns4:Inkoopcategorie" minOccurs="0"/>
                <xsd:element ref="ns4:DuurzaamheidscriteriumPianoo" minOccurs="0"/>
                <xsd:element ref="ns4:VoorgeschrevenProcedure" minOccurs="0"/>
                <xsd:element ref="ns4:Gunningscriterium" minOccurs="0"/>
                <xsd:element ref="ns4:SoortAanbesteding" minOccurs="0"/>
                <xsd:element ref="ns2:KlantNaam" minOccurs="0"/>
                <xsd:element ref="ns1:DocumentSetDescription" minOccurs="0"/>
                <xsd:element ref="ns2:KlantLand" minOccurs="0"/>
                <xsd:element ref="ns2:KlantPostcode" minOccurs="0"/>
                <xsd:element ref="ns2:KlantAdres" minOccurs="0"/>
                <xsd:element ref="ns2:Zaaknummer" minOccurs="0"/>
                <xsd:element ref="ns5:MediaServiceDateTaken" minOccurs="0"/>
                <xsd:element ref="ns5:MediaServiceLocation" minOccurs="0"/>
                <xsd:element ref="ns5:MediaLengthInSeconds" minOccurs="0"/>
                <xsd:element ref="ns2:KlantVestigingsnummer" minOccurs="0"/>
                <xsd:element ref="ns2:Zaakbehandelaar" minOccurs="0"/>
                <xsd:element ref="ns4:_dlc_DocId" minOccurs="0"/>
                <xsd:element ref="ns4:_dlc_DocIdUrl" minOccurs="0"/>
                <xsd:element ref="ns4:_dlc_DocIdPersistId" minOccurs="0"/>
                <xsd:element ref="ns5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36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040b-1f23-46d8-95f8-73c4343eacb6" elementFormDefault="qualified">
    <xsd:import namespace="http://schemas.microsoft.com/office/2006/documentManagement/types"/>
    <xsd:import namespace="http://schemas.microsoft.com/office/infopath/2007/PartnerControls"/>
    <xsd:element name="Documentomschrijving" ma:index="1" nillable="true" ma:displayName="Documentomschrijving" ma:internalName="Documentomschrijving" ma:readOnly="false">
      <xsd:simpleType>
        <xsd:restriction base="dms:Text">
          <xsd:maxLength value="255"/>
        </xsd:restriction>
      </xsd:simpleType>
    </xsd:element>
    <xsd:element name="Documentsortering1" ma:index="2" nillable="true" ma:displayName="Documentsortering 1" ma:internalName="Documentsortering1" ma:readOnly="false">
      <xsd:simpleType>
        <xsd:restriction base="dms:Text">
          <xsd:maxLength value="255"/>
        </xsd:restriction>
      </xsd:simpleType>
    </xsd:element>
    <xsd:element name="Documentsortering2" ma:index="3" nillable="true" ma:displayName="Documentsortering 2" ma:internalName="Documentsortering2" ma:readOnly="false">
      <xsd:simpleType>
        <xsd:restriction base="dms:Text">
          <xsd:maxLength value="255"/>
        </xsd:restriction>
      </xsd:simpleType>
    </xsd:element>
    <xsd:element name="UwKenmerk" ma:index="5" nillable="true" ma:displayName="Uw kenmerk" ma:internalName="UwKenmerk" ma:readOnly="false">
      <xsd:simpleType>
        <xsd:restriction base="dms:Text">
          <xsd:maxLength value="255"/>
        </xsd:restriction>
      </xsd:simpleType>
    </xsd:element>
    <xsd:element name="ContactNaam" ma:index="6" nillable="true" ma:displayName="Contact naam" ma:internalName="ContactNaam" ma:readOnly="false">
      <xsd:simpleType>
        <xsd:restriction base="dms:Text">
          <xsd:maxLength value="255"/>
        </xsd:restriction>
      </xsd:simpleType>
    </xsd:element>
    <xsd:element name="ContactAdres" ma:index="7" nillable="true" ma:displayName="Contact adres" ma:internalName="ContactAdres" ma:readOnly="false">
      <xsd:simpleType>
        <xsd:restriction base="dms:Text">
          <xsd:maxLength value="255"/>
        </xsd:restriction>
      </xsd:simpleType>
    </xsd:element>
    <xsd:element name="ContactPostcode" ma:index="8" nillable="true" ma:displayName="Contact postcode" ma:internalName="ContactPostcode" ma:readOnly="false">
      <xsd:simpleType>
        <xsd:restriction base="dms:Text">
          <xsd:maxLength value="255"/>
        </xsd:restriction>
      </xsd:simpleType>
    </xsd:element>
    <xsd:element name="ContactPlaats" ma:index="9" nillable="true" ma:displayName="Contact  Plaats" ma:internalName="ContactPlaats" ma:readOnly="false">
      <xsd:simpleType>
        <xsd:restriction base="dms:Text">
          <xsd:maxLength value="255"/>
        </xsd:restriction>
      </xsd:simpleType>
    </xsd:element>
    <xsd:element name="ContactLand" ma:index="10" nillable="true" ma:displayName="Contact land" ma:default="Nederland" ma:format="Dropdown" ma:internalName="ContactLand" ma:readOnly="false">
      <xsd:simpleType>
        <xsd:restriction base="dms:Choice">
          <xsd:enumeration value="Nederland"/>
          <xsd:enumeration value="Belgie"/>
          <xsd:enumeration value="Duitsland"/>
        </xsd:restriction>
      </xsd:simpleType>
    </xsd:element>
    <xsd:element name="ContactTelefoon" ma:index="11" nillable="true" ma:displayName="Contact telefoon" ma:internalName="ContactTelefoon" ma:readOnly="false">
      <xsd:simpleType>
        <xsd:restriction base="dms:Text">
          <xsd:maxLength value="255"/>
        </xsd:restriction>
      </xsd:simpleType>
    </xsd:element>
    <xsd:element name="ContactEmail" ma:index="12" nillable="true" ma:displayName="Contact email" ma:internalName="ContactEmail" ma:readOnly="false">
      <xsd:simpleType>
        <xsd:restriction base="dms:Text">
          <xsd:maxLength value="255"/>
        </xsd:restriction>
      </xsd:simpleType>
    </xsd:element>
    <xsd:element name="DatumDocument" ma:index="13" nillable="true" ma:displayName="Datum document" ma:format="DateOnly" ma:internalName="DatumDocument" ma:readOnly="false">
      <xsd:simpleType>
        <xsd:restriction base="dms:DateTime"/>
      </xsd:simpleType>
    </xsd:element>
    <xsd:element name="Verzenddatum" ma:index="14" nillable="true" ma:displayName="Verzenddatum" ma:format="DateOnly" ma:internalName="Verzenddatum" ma:readOnly="false">
      <xsd:simpleType>
        <xsd:restriction base="dms:DateTime"/>
      </xsd:simpleType>
    </xsd:element>
    <xsd:element name="DatumVervanging" ma:index="15" nillable="true" ma:displayName="Datum vervanging" ma:format="DateOnly" ma:internalName="DatumVervanging" ma:readOnly="false">
      <xsd:simpleType>
        <xsd:restriction base="dms:DateTime"/>
      </xsd:simpleType>
    </xsd:element>
    <xsd:element name="DocumentcreatieXML" ma:index="17" nillable="true" ma:displayName="DocumentcreatieXML" ma:internalName="DocumentcreatieXML">
      <xsd:simpleType>
        <xsd:restriction base="dms:Text">
          <xsd:maxLength value="255"/>
        </xsd:restriction>
      </xsd:simpleType>
    </xsd:element>
    <xsd:element name="Documentnummer" ma:index="18" nillable="true" ma:displayName="Documentnummer" ma:internalName="Documentnummer">
      <xsd:simpleType>
        <xsd:restriction base="dms:Text">
          <xsd:maxLength value="255"/>
        </xsd:restriction>
      </xsd:simpleType>
    </xsd:element>
    <xsd:element name="IdentificatiekenmerkTMLO" ma:index="25" nillable="true" ma:displayName="Identificatiekenmerk TMLO" ma:default="Waterschap Limburg" ma:format="Dropdown" ma:internalName="IdentificatiekenmerkTMLO" ma:readOnly="false">
      <xsd:simpleType>
        <xsd:restriction base="dms:Choice">
          <xsd:enumeration value="Waterschap Limburg"/>
        </xsd:restriction>
      </xsd:simpleType>
    </xsd:element>
    <xsd:element name="KlantPlaats" ma:index="26" nillable="true" ma:displayName="Klant plaats" ma:internalName="KlantPlaats" ma:readOnly="false">
      <xsd:simpleType>
        <xsd:restriction base="dms:Text">
          <xsd:maxLength value="255"/>
        </xsd:restriction>
      </xsd:simpleType>
    </xsd:element>
    <xsd:element name="ZaakId" ma:index="27" nillable="true" ma:displayName="ZaakId" ma:indexed="true" ma:internalName="ZaakId">
      <xsd:simpleType>
        <xsd:restriction base="dms:Text">
          <xsd:maxLength value="255"/>
        </xsd:restriction>
      </xsd:simpleType>
    </xsd:element>
    <xsd:element name="KlantNaam" ma:index="35" nillable="true" ma:displayName="Klant naam" ma:internalName="KlantNaam" ma:readOnly="false">
      <xsd:simpleType>
        <xsd:restriction base="dms:Text">
          <xsd:maxLength value="255"/>
        </xsd:restriction>
      </xsd:simpleType>
    </xsd:element>
    <xsd:element name="KlantLand" ma:index="37" nillable="true" ma:displayName="Klant land" ma:default="Nederland" ma:format="Dropdown" ma:internalName="KlantLand" ma:readOnly="false">
      <xsd:simpleType>
        <xsd:restriction base="dms:Choice">
          <xsd:enumeration value="Nederland"/>
          <xsd:enumeration value="Belgie"/>
          <xsd:enumeration value="Duitsland"/>
        </xsd:restriction>
      </xsd:simpleType>
    </xsd:element>
    <xsd:element name="KlantPostcode" ma:index="38" nillable="true" ma:displayName="Klant postcode" ma:internalName="KlantPostcode" ma:readOnly="false">
      <xsd:simpleType>
        <xsd:restriction base="dms:Text">
          <xsd:maxLength value="255"/>
        </xsd:restriction>
      </xsd:simpleType>
    </xsd:element>
    <xsd:element name="KlantAdres" ma:index="39" nillable="true" ma:displayName="Klant adres" ma:internalName="KlantAdres" ma:readOnly="false">
      <xsd:simpleType>
        <xsd:restriction base="dms:Text">
          <xsd:maxLength value="255"/>
        </xsd:restriction>
      </xsd:simpleType>
    </xsd:element>
    <xsd:element name="Zaaknummer" ma:index="40" nillable="true" ma:displayName="Zaaknummer" ma:indexed="true" ma:internalName="Zaaknummer" ma:readOnly="false">
      <xsd:simpleType>
        <xsd:restriction base="dms:Text">
          <xsd:maxLength value="255"/>
        </xsd:restriction>
      </xsd:simpleType>
    </xsd:element>
    <xsd:element name="KlantVestigingsnummer" ma:index="44" nillable="true" ma:displayName="Klant vestigingsnummer" ma:internalName="KlantVestigingsnummer" ma:readOnly="false">
      <xsd:simpleType>
        <xsd:restriction base="dms:Text">
          <xsd:maxLength value="255"/>
        </xsd:restriction>
      </xsd:simpleType>
    </xsd:element>
    <xsd:element name="Zaakbehandelaar" ma:index="45" nillable="true" ma:displayName="Zaakbehandelaar" ma:indexed="true" ma:internalName="Zaakbehandela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9beee-8231-416b-840d-ac6e112eeed3" elementFormDefault="qualified">
    <xsd:import namespace="http://schemas.microsoft.com/office/2006/documentManagement/types"/>
    <xsd:import namespace="http://schemas.microsoft.com/office/infopath/2007/PartnerControls"/>
    <xsd:element name="Bestandsgrootte" ma:index="28" nillable="true" ma:displayName="Bestandsgrootte" ma:hidden="true" ma:internalName="Bestandsgrootte" ma:readOnly="false">
      <xsd:simpleType>
        <xsd:restriction base="dms:Text">
          <xsd:maxLength value="255"/>
        </xsd:restriction>
      </xsd:simpleType>
    </xsd:element>
    <xsd:element name="AfgewekenVanInkoopbeleid" ma:index="29" nillable="true" ma:displayName="Afgeweken van inkoopbeleid" ma:default="Maak uw keuze" ma:format="Dropdown" ma:internalName="AfgewekenVanInkoopbeleid" ma:readOnly="false">
      <xsd:simpleType>
        <xsd:restriction base="dms:Choice">
          <xsd:enumeration value="Maak uw keuze"/>
          <xsd:enumeration value="Ja"/>
          <xsd:enumeration value="Nee"/>
        </xsd:restriction>
      </xsd:simpleType>
    </xsd:element>
    <xsd:element name="Inkoopcategorie" ma:index="30" nillable="true" ma:displayName="Inkoopcategorie" ma:default="Maak uw keuze" ma:format="Dropdown" ma:internalName="Inkoopcategorie" ma:readOnly="false">
      <xsd:simpleType>
        <xsd:restriction base="dms:Choice">
          <xsd:enumeration value="Maak uw keuze"/>
          <xsd:enumeration value="werken"/>
          <xsd:enumeration value="leveringen"/>
          <xsd:enumeration value="diensten"/>
        </xsd:restriction>
      </xsd:simpleType>
    </xsd:element>
    <xsd:element name="DuurzaamheidscriteriumPianoo" ma:index="31" nillable="true" ma:displayName="Duurzaamheidscriterium Pianoo" ma:default="Maak uw keuze" ma:format="Dropdown" ma:internalName="DuurzaamheidscriteriumPianoo" ma:readOnly="false">
      <xsd:simpleType>
        <xsd:restriction base="dms:Choice">
          <xsd:enumeration value="Maak uw keuze"/>
          <xsd:enumeration value="Ja"/>
          <xsd:enumeration value="Nee"/>
        </xsd:restriction>
      </xsd:simpleType>
    </xsd:element>
    <xsd:element name="VoorgeschrevenProcedure" ma:index="32" nillable="true" ma:displayName="Voorgeschreven procedure" ma:default="Maak uw keuze" ma:format="Dropdown" ma:internalName="VoorgeschrevenProcedure" ma:readOnly="false">
      <xsd:simpleType>
        <xsd:restriction base="dms:Choice">
          <xsd:enumeration value="Maak uw keuze"/>
          <xsd:enumeration value="Enkelvoudig onderhands"/>
          <xsd:enumeration value="Meervoudig onderhands"/>
          <xsd:enumeration value="Nationaal"/>
          <xsd:enumeration value="Europees"/>
        </xsd:restriction>
      </xsd:simpleType>
    </xsd:element>
    <xsd:element name="Gunningscriterium" ma:index="33" nillable="true" ma:displayName="Gunningscriterium" ma:default="Maak uw keuze" ma:format="Dropdown" ma:internalName="Gunningscriterium" ma:readOnly="false">
      <xsd:simpleType>
        <xsd:restriction base="dms:Choice">
          <xsd:enumeration value="Maak uw keuze"/>
          <xsd:enumeration value="laagste prijs"/>
          <xsd:enumeration value="beste prijs kwaliteitsverhouding"/>
          <xsd:enumeration value="levenscycluskosten"/>
          <xsd:enumeration value="n.v.t."/>
        </xsd:restriction>
      </xsd:simpleType>
    </xsd:element>
    <xsd:element name="SoortAanbesteding" ma:index="34" nillable="true" ma:displayName="Soort aanbesteding" ma:default="Maak uw keuze" ma:format="Dropdown" ma:internalName="SoortAanbesteding" ma:readOnly="false">
      <xsd:simpleType>
        <xsd:restriction base="dms:Choice">
          <xsd:enumeration value="Maak uw keuze"/>
          <xsd:enumeration value="Europese aanbesteding"/>
          <xsd:enumeration value="nationale aanbesteding"/>
          <xsd:enumeration value="meervoudig onderhandse aanbesteding"/>
        </xsd:restriction>
      </xsd:simpleType>
    </xsd:element>
    <xsd:element name="_dlc_DocId" ma:index="4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4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4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c62a55-fff3-4b8d-9937-2b197328c51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LengthInSeconds" ma:index="4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50" nillable="true" ma:taxonomy="true" ma:internalName="lcf76f155ced4ddcb4097134ff3c332f" ma:taxonomyFieldName="MediaServiceImageTags" ma:displayName="Afbeeldingtags" ma:readOnly="false" ma:fieldId="{5cf76f15-5ced-4ddc-b409-7134ff3c332f}" ma:taxonomyMulti="true" ma:sspId="9e1b9b6d-b887-446c-9dce-4968e9b062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4" ma:displayName="Auteur"/>
        <xsd:element ref="dcterms:created" minOccurs="0" maxOccurs="1"/>
        <xsd:element ref="dc:identifier" minOccurs="0" maxOccurs="1"/>
        <xsd:element name="contentType" minOccurs="0" maxOccurs="1" type="xsd:string" ma:index="24" ma:displayName="Inhoudstype"/>
        <xsd:element ref="dc:title" minOccurs="0" maxOccurs="1" ma:index="16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lantLand xmlns="c41d040b-1f23-46d8-95f8-73c4343eacb6">Nederland</KlantLand>
    <KlantAdres xmlns="c41d040b-1f23-46d8-95f8-73c4343eacb6" xsi:nil="true"/>
    <KlantVestigingsnummer xmlns="c41d040b-1f23-46d8-95f8-73c4343eacb6" xsi:nil="true"/>
    <IdentificatiekenmerkTMLO xmlns="c41d040b-1f23-46d8-95f8-73c4343eacb6">Waterschap Limburg</IdentificatiekenmerkTMLO>
    <ZaakId xmlns="c41d040b-1f23-46d8-95f8-73c4343eacb6">132924</ZaakId>
    <SoortAanbesteding xmlns="9729beee-8231-416b-840d-ac6e112eeed3">Maak uw keuze</SoortAanbesteding>
    <KlantNaam xmlns="c41d040b-1f23-46d8-95f8-73c4343eacb6" xsi:nil="true"/>
    <Zaaknummer xmlns="c41d040b-1f23-46d8-95f8-73c4343eacb6">2022-Z503</Zaaknummer>
    <Documentsortering1 xmlns="c41d040b-1f23-46d8-95f8-73c4343eacb6" xsi:nil="true"/>
    <ContactTelefoon xmlns="c41d040b-1f23-46d8-95f8-73c4343eacb6" xsi:nil="true"/>
    <Verzenddatum xmlns="c41d040b-1f23-46d8-95f8-73c4343eacb6" xsi:nil="true"/>
    <Zaakbehandelaar xmlns="c41d040b-1f23-46d8-95f8-73c4343eacb6" xsi:nil="true"/>
    <DocumentSetDescription xmlns="http://schemas.microsoft.com/sharepoint/v3">Raamovereenkomst Laboratoriumdiensten</DocumentSetDescription>
    <Documentsortering2 xmlns="c41d040b-1f23-46d8-95f8-73c4343eacb6" xsi:nil="true"/>
    <UwKenmerk xmlns="c41d040b-1f23-46d8-95f8-73c4343eacb6" xsi:nil="true"/>
    <ContactAdres xmlns="c41d040b-1f23-46d8-95f8-73c4343eacb6" xsi:nil="true"/>
    <ContactLand xmlns="c41d040b-1f23-46d8-95f8-73c4343eacb6">Nederland</ContactLand>
    <Gunningscriterium xmlns="9729beee-8231-416b-840d-ac6e112eeed3">Maak uw keuze</Gunningscriterium>
    <KlantPlaats xmlns="c41d040b-1f23-46d8-95f8-73c4343eacb6" xsi:nil="true"/>
    <Bestandsgrootte xmlns="9729beee-8231-416b-840d-ac6e112eeed3" xsi:nil="true"/>
    <Inkoopcategorie xmlns="9729beee-8231-416b-840d-ac6e112eeed3">Maak uw keuze</Inkoopcategorie>
    <DatumDocument xmlns="c41d040b-1f23-46d8-95f8-73c4343eacb6" xsi:nil="true"/>
    <DocumentcreatieXML xmlns="c41d040b-1f23-46d8-95f8-73c4343eacb6" xsi:nil="true"/>
    <VoorgeschrevenProcedure xmlns="9729beee-8231-416b-840d-ac6e112eeed3">Maak uw keuze</VoorgeschrevenProcedure>
    <Documentomschrijving xmlns="c41d040b-1f23-46d8-95f8-73c4343eacb6" xsi:nil="true"/>
    <ContactNaam xmlns="c41d040b-1f23-46d8-95f8-73c4343eacb6" xsi:nil="true"/>
    <KlantPostcode xmlns="c41d040b-1f23-46d8-95f8-73c4343eacb6" xsi:nil="true"/>
    <ContactPlaats xmlns="c41d040b-1f23-46d8-95f8-73c4343eacb6" xsi:nil="true"/>
    <DatumVervanging xmlns="c41d040b-1f23-46d8-95f8-73c4343eacb6" xsi:nil="true"/>
    <Documentnummer xmlns="c41d040b-1f23-46d8-95f8-73c4343eacb6" xsi:nil="true"/>
    <AfgewekenVanInkoopbeleid xmlns="9729beee-8231-416b-840d-ac6e112eeed3">Maak uw keuze</AfgewekenVanInkoopbeleid>
    <DuurzaamheidscriteriumPianoo xmlns="9729beee-8231-416b-840d-ac6e112eeed3">Maak uw keuze</DuurzaamheidscriteriumPianoo>
    <ContactPostcode xmlns="c41d040b-1f23-46d8-95f8-73c4343eacb6" xsi:nil="true"/>
    <lcf76f155ced4ddcb4097134ff3c332f xmlns="dfc62a55-fff3-4b8d-9937-2b197328c51d">
      <Terms xmlns="http://schemas.microsoft.com/office/infopath/2007/PartnerControls"/>
    </lcf76f155ced4ddcb4097134ff3c332f>
    <ContactEmail xmlns="c41d040b-1f23-46d8-95f8-73c4343eacb6" xsi:nil="true"/>
    <_dlc_DocId xmlns="9729beee-8231-416b-840d-ac6e112eeed3">WLDOC-1187088822-148623</_dlc_DocId>
    <_dlc_DocIdUrl xmlns="9729beee-8231-416b-840d-ac6e112eeed3">
      <Url>https://waterschaplimburg.sharepoint.com/sites/Inkoop/_layouts/15/DocIdRedir.aspx?ID=WLDOC-1187088822-148623</Url>
      <Description>WLDOC-1187088822-148623</Description>
    </_dlc_DocIdUrl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57C603-D3BD-4316-8590-085AD04B6C6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F383A0E-0006-428B-8BA4-11BABFF89B7F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4746A703-4D15-4FB0-868D-749D29D430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41d040b-1f23-46d8-95f8-73c4343eacb6"/>
    <ds:schemaRef ds:uri="9729beee-8231-416b-840d-ac6e112eeed3"/>
    <ds:schemaRef ds:uri="dfc62a55-fff3-4b8d-9937-2b197328c5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A977759-D4C5-421F-8069-AC7CB657B314}">
  <ds:schemaRefs>
    <ds:schemaRef ds:uri="dfc62a55-fff3-4b8d-9937-2b197328c51d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c41d040b-1f23-46d8-95f8-73c4343eacb6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9729beee-8231-416b-840d-ac6e112eeed3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1D769B17-AC39-4A8D-8108-84D380235C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Totaalprijs combiperceel 4</vt:lpstr>
      <vt:lpstr>Perceel 1 WL</vt:lpstr>
      <vt:lpstr>Perceel 2 WBL</vt:lpstr>
      <vt:lpstr>Perceel 3 BsGW</vt:lpstr>
    </vt:vector>
  </TitlesOfParts>
  <Manager/>
  <Company>Waterschap Limburg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Guido van Rijnsbergen</dc:creator>
  <cp:keywords/>
  <dc:description/>
  <cp:lastModifiedBy>Guido van Rijnsbergen</cp:lastModifiedBy>
  <cp:revision/>
  <dcterms:created xsi:type="dcterms:W3CDTF">2022-11-14T09:17:54Z</dcterms:created>
  <dcterms:modified xsi:type="dcterms:W3CDTF">2022-12-10T10:42:06Z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0x010100DCD422DC78816243BC06FDD53AB4B00001050050B5B856F42B474C862652678557011A</vt:lpwstr>
  </property>
  <property fmtid="{D5CDD505-2E9C-101B-9397-08002B2CF9AE}" pid="3" name="_dlc_DocIdItemGuid">
    <vt:lpwstr>cbf3b956-e733-4337-927c-8ffce0e7d650</vt:lpwstr>
  </property>
  <property fmtid="{D5CDD505-2E9C-101B-9397-08002B2CF9AE}" pid="4" name="MediaServiceImageTags">
    <vt:lpwstr/>
  </property>
  <property fmtid="{D5CDD505-2E9C-101B-9397-08002B2CF9AE}" pid="5" name="TaxCatchAll">
    <vt:lpwstr/>
  </property>
</Properties>
</file>